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420"/>
  </bookViews>
  <sheets>
    <sheet name="教学日历模板" sheetId="2" r:id="rId1"/>
    <sheet name="教师为本科生上课工作量统计" sheetId="3" r:id="rId2"/>
  </sheets>
  <calcPr calcId="144525"/>
</workbook>
</file>

<file path=xl/sharedStrings.xml><?xml version="1.0" encoding="utf-8"?>
<sst xmlns="http://schemas.openxmlformats.org/spreadsheetml/2006/main" count="396" uniqueCount="104">
  <si>
    <t>《Analytical Chemistry 》课程教学日历</t>
  </si>
  <si>
    <t>选课课号：</t>
  </si>
  <si>
    <t>(2023-2024-1)-PHAR1139-07N039-1</t>
  </si>
  <si>
    <t>学期：</t>
  </si>
  <si>
    <t>2023-2024第一学期</t>
  </si>
  <si>
    <t>主讲教师</t>
  </si>
  <si>
    <t>汪维鹏/李笃信/贵春山/阮建清/张海洋</t>
  </si>
  <si>
    <t>授课对象（班级）</t>
  </si>
  <si>
    <t>医22药学全英文班(全英文方向)</t>
  </si>
  <si>
    <t>理论：</t>
  </si>
  <si>
    <t>学时</t>
  </si>
  <si>
    <t>实验：</t>
  </si>
  <si>
    <t>教材</t>
  </si>
  <si>
    <t>Fundamentals of Analytical Chemistry, by Douglas Skoog Stanley Crouch, International Edition, 2013</t>
  </si>
  <si>
    <t>选课人数: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</si>
  <si>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</si>
  <si>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</si>
  <si>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</si>
  <si>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</si>
  <si>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</si>
  <si>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</si>
  <si>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</si>
  <si>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</si>
  <si>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</si>
  <si>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</si>
  <si>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备注</t>
  </si>
  <si>
    <t>一</t>
  </si>
  <si>
    <t>3-4</t>
  </si>
  <si>
    <t>理论课</t>
  </si>
  <si>
    <t>CH1 The Nature of Analytical Chemistry</t>
  </si>
  <si>
    <t>301幢1208</t>
  </si>
  <si>
    <t>李笃信</t>
  </si>
  <si>
    <t>副教授</t>
  </si>
  <si>
    <t>李笃信 28学时</t>
  </si>
  <si>
    <t>三</t>
  </si>
  <si>
    <t>1-2</t>
  </si>
  <si>
    <t>CH2 Chemicals, Apparatus, and Unit Operations of Analytical Chemistry</t>
  </si>
  <si>
    <t>贵春山 16学时</t>
  </si>
  <si>
    <t>四</t>
  </si>
  <si>
    <t>5-6</t>
  </si>
  <si>
    <t>Ch3 Using Spreadsheets in Analytical Chemistry； CH4 Calclations Used In Analytical Chemistry</t>
  </si>
  <si>
    <t>阮建清 18学时</t>
  </si>
  <si>
    <t>CH5 Errors in Chemical Analyses</t>
  </si>
  <si>
    <t>张海洋 14学时</t>
  </si>
  <si>
    <t>汪维鹏 10学时</t>
  </si>
  <si>
    <t>张真庆 4学时</t>
  </si>
  <si>
    <t>CH6 Random Errors in Chemical Analysis</t>
  </si>
  <si>
    <t>CH7 Statistical Data Treatment and Evaluation</t>
  </si>
  <si>
    <t>CH8 Sampling, Standardization, and Calibration；</t>
  </si>
  <si>
    <t xml:space="preserve"> CH9 Aqueous Solutions and Chemical Equilibria</t>
  </si>
  <si>
    <t>CH10 Effect of Electrolytes on Chemical Equilibria</t>
  </si>
  <si>
    <t>CH11 Solving Equilibrium Problems for Complex Systems</t>
  </si>
  <si>
    <t>CH12 Gravimetric Methods of Analysis</t>
  </si>
  <si>
    <t>CH13 Titrations in Analytical Chemistry</t>
  </si>
  <si>
    <t>CH14 Principles of Neutralization Titrations</t>
  </si>
  <si>
    <t>CH15 Complex Acid Base Systems</t>
  </si>
  <si>
    <t>张真庆</t>
  </si>
  <si>
    <t>CH16 Applications of Neutralization Titrations</t>
  </si>
  <si>
    <t>CH17 Complexation and Precipitation Reactions and Titrations</t>
  </si>
  <si>
    <t>CH18 Introduction to Electrochemistry</t>
  </si>
  <si>
    <t>贵春山</t>
  </si>
  <si>
    <t>教授</t>
  </si>
  <si>
    <t>CH18 Introduction to Electrochemistry
CH19 Applications of Standard Electrode Potentials</t>
  </si>
  <si>
    <t>CH19 Applications of Standard Electrode Potentials</t>
  </si>
  <si>
    <t>CH20 Applications of Oxidation/Reduction Titrations</t>
  </si>
  <si>
    <t>CH20 Applications of Oxidation/Reduction Titrations
CH21 Potentiometry</t>
  </si>
  <si>
    <t>CH21 Potentiometry</t>
  </si>
  <si>
    <t>CH22 Bulk Electrolysis</t>
  </si>
  <si>
    <t>CH23 Voltammetry</t>
  </si>
  <si>
    <t>CH24 Introduction to Spectrochemical Methods</t>
  </si>
  <si>
    <t>阮建清</t>
  </si>
  <si>
    <t>CH25 Instruments for Optical Spectrometry</t>
  </si>
  <si>
    <t xml:space="preserve">CH25 Instruments for Optical Spectrometry                  </t>
  </si>
  <si>
    <t>CH26 Molecular Absorption Spectrometry</t>
  </si>
  <si>
    <t>CH27 Molecular Fluorescence Spectrometry</t>
  </si>
  <si>
    <t>CH28 Atomic Emission Spectrometry</t>
  </si>
  <si>
    <t>CH29 Mass Spectrometry</t>
  </si>
  <si>
    <t>S-Nuclear Magnetic Resonance</t>
  </si>
  <si>
    <t>CH30 Kinetic Methods of Analysis</t>
  </si>
  <si>
    <t>张海洋</t>
  </si>
  <si>
    <t>CH31 Introduction to Analytical Separations</t>
  </si>
  <si>
    <t>CH32 Gas Chromatography</t>
  </si>
  <si>
    <t>汪维鹏</t>
  </si>
  <si>
    <t>CH33 High-Performance Liquid Chromatography</t>
  </si>
  <si>
    <t>CH34 Miscellaneous Separation Methods</t>
  </si>
  <si>
    <t>CH35 The analysis of Real samples</t>
  </si>
  <si>
    <t xml:space="preserve">CH36 Preparing samples for analysis  CH37 Decomposing and Dissolving the samples </t>
  </si>
  <si>
    <t>CH38 Selected Methods of analysis</t>
  </si>
  <si>
    <t>学院院长：</t>
  </si>
  <si>
    <t>教研室主任：</t>
  </si>
  <si>
    <t>填表日期：</t>
  </si>
  <si>
    <t>医学部教师为本科生授课情况统计表</t>
  </si>
  <si>
    <t>学院</t>
  </si>
  <si>
    <t>工号</t>
  </si>
  <si>
    <t>姓名</t>
  </si>
  <si>
    <t>教学职称</t>
  </si>
  <si>
    <t>其他系列职称</t>
  </si>
  <si>
    <t>选课课号</t>
  </si>
  <si>
    <t>课程名称</t>
  </si>
  <si>
    <t>理论授课学时</t>
  </si>
  <si>
    <t>实验/见习授课学时</t>
  </si>
  <si>
    <t>药学院</t>
  </si>
  <si>
    <t>(2020-2021-1)-PHAR1139-07N039-1</t>
  </si>
  <si>
    <t>Analytical Chemistry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</si>
</sst>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m&quot;月&quot;d&quot;日&quot;;@"/>
  </numFmts>
  <fonts count="30">
    <font>
      <sz val="11"/>
      <color theme="1"/>
      <name val="等线"/>
      <charset val="134"/>
      <scheme val="minor"/>
    </font>
    <font>
      <b/>
      <sz val="16"/>
      <color theme="1"/>
      <name val="等线"/>
      <charset val="134"/>
    </font>
    <font>
      <sz val="12"/>
      <color theme="1"/>
      <name val="等线"/>
      <charset val="134"/>
    </font>
    <font>
      <b/>
      <sz val="12"/>
      <color theme="1"/>
      <name val="等线"/>
      <charset val="134"/>
    </font>
    <font>
      <b/>
      <sz val="16"/>
      <color indexed="8"/>
      <name val="等线"/>
      <charset val="134"/>
    </font>
    <font>
      <b/>
      <sz val="10"/>
      <color indexed="8"/>
      <name val="等线"/>
      <charset val="134"/>
    </font>
    <font>
      <sz val="10"/>
      <color indexed="8"/>
      <name val="等线"/>
      <charset val="134"/>
      <scheme val="minor"/>
    </font>
    <font>
      <sz val="10"/>
      <color indexed="8"/>
      <name val="等线"/>
      <charset val="134"/>
    </font>
    <font>
      <sz val="11"/>
      <color theme="1"/>
      <name val="等线"/>
      <charset val="134"/>
      <scheme val="minor"/>
    </font>
    <font>
      <sz val="11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sz val="9"/>
      <name val="等线 Light"/>
      <charset val="134"/>
      <scheme val="maj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9">
    <xf numFmtId="0" fontId="0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4" borderId="27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9" fillId="8" borderId="28" applyNumberFormat="0" applyFont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29" applyNumberFormat="0" applyFill="0" applyAlignment="0" applyProtection="0">
      <alignment vertical="center"/>
    </xf>
    <xf numFmtId="0" fontId="21" fillId="0" borderId="29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6" fillId="0" borderId="30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22" fillId="12" borderId="31" applyNumberFormat="0" applyAlignment="0" applyProtection="0">
      <alignment vertical="center"/>
    </xf>
    <xf numFmtId="0" fontId="23" fillId="12" borderId="27" applyNumberFormat="0" applyAlignment="0" applyProtection="0">
      <alignment vertical="center"/>
    </xf>
    <xf numFmtId="0" fontId="24" fillId="13" borderId="32" applyNumberFormat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5" fillId="0" borderId="33" applyNumberFormat="0" applyFill="0" applyAlignment="0" applyProtection="0">
      <alignment vertical="center"/>
    </xf>
    <xf numFmtId="0" fontId="26" fillId="0" borderId="34" applyNumberFormat="0" applyFill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8" fillId="0" borderId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29" fillId="0" borderId="0" applyFill="0" applyBorder="0" applyProtection="0">
      <alignment horizontal="left" indent="1"/>
    </xf>
    <xf numFmtId="0" fontId="13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8" fillId="0" borderId="0">
      <alignment vertical="center"/>
    </xf>
    <xf numFmtId="0" fontId="10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</cellStyleXfs>
  <cellXfs count="6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1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>
      <alignment vertical="center"/>
    </xf>
    <xf numFmtId="0" fontId="4" fillId="0" borderId="3" xfId="47" applyFont="1" applyBorder="1" applyAlignment="1">
      <alignment horizontal="center" vertical="center"/>
    </xf>
    <xf numFmtId="0" fontId="4" fillId="0" borderId="3" xfId="47" applyFont="1" applyBorder="1" applyAlignment="1">
      <alignment horizontal="left" vertical="center"/>
    </xf>
    <xf numFmtId="0" fontId="5" fillId="0" borderId="4" xfId="47" applyFont="1" applyBorder="1" applyAlignment="1">
      <alignment horizontal="center" vertical="center" wrapText="1"/>
    </xf>
    <xf numFmtId="0" fontId="5" fillId="0" borderId="5" xfId="47" applyFont="1" applyBorder="1" applyAlignment="1">
      <alignment horizontal="left" vertical="center" wrapText="1"/>
    </xf>
    <xf numFmtId="0" fontId="6" fillId="0" borderId="6" xfId="47" applyFont="1" applyBorder="1" applyAlignment="1">
      <alignment horizontal="center" vertical="center" wrapText="1"/>
    </xf>
    <xf numFmtId="0" fontId="6" fillId="0" borderId="7" xfId="47" applyFont="1" applyBorder="1" applyAlignment="1">
      <alignment horizontal="center" vertical="center" wrapText="1"/>
    </xf>
    <xf numFmtId="0" fontId="5" fillId="0" borderId="5" xfId="47" applyFont="1" applyBorder="1" applyAlignment="1">
      <alignment horizontal="center" vertical="center" wrapText="1"/>
    </xf>
    <xf numFmtId="0" fontId="5" fillId="0" borderId="6" xfId="47" applyFont="1" applyBorder="1" applyAlignment="1">
      <alignment horizontal="center" vertical="center" wrapText="1"/>
    </xf>
    <xf numFmtId="0" fontId="5" fillId="0" borderId="8" xfId="47" applyFont="1" applyBorder="1" applyAlignment="1">
      <alignment horizontal="center" vertical="center" wrapText="1"/>
    </xf>
    <xf numFmtId="0" fontId="6" fillId="0" borderId="9" xfId="47" applyFont="1" applyBorder="1" applyAlignment="1">
      <alignment horizontal="left" vertical="center" wrapText="1"/>
    </xf>
    <xf numFmtId="0" fontId="6" fillId="0" borderId="10" xfId="47" applyFont="1" applyBorder="1" applyAlignment="1">
      <alignment horizontal="center" vertical="center" wrapText="1"/>
    </xf>
    <xf numFmtId="0" fontId="6" fillId="0" borderId="11" xfId="47" applyFont="1" applyBorder="1" applyAlignment="1">
      <alignment horizontal="center" vertical="center" wrapText="1"/>
    </xf>
    <xf numFmtId="0" fontId="5" fillId="0" borderId="2" xfId="47" applyFont="1" applyBorder="1" applyAlignment="1">
      <alignment horizontal="center" vertical="center" wrapText="1" shrinkToFit="1"/>
    </xf>
    <xf numFmtId="0" fontId="6" fillId="0" borderId="9" xfId="47" applyFont="1" applyBorder="1" applyAlignment="1">
      <alignment horizontal="center" vertical="center" wrapText="1"/>
    </xf>
    <xf numFmtId="0" fontId="5" fillId="0" borderId="9" xfId="47" applyFont="1" applyBorder="1" applyAlignment="1">
      <alignment horizontal="right" vertical="center" wrapText="1"/>
    </xf>
    <xf numFmtId="0" fontId="6" fillId="0" borderId="12" xfId="47" applyFont="1" applyBorder="1" applyAlignment="1">
      <alignment horizontal="left" vertical="center" wrapText="1"/>
    </xf>
    <xf numFmtId="0" fontId="6" fillId="0" borderId="1" xfId="47" applyFont="1" applyBorder="1" applyAlignment="1">
      <alignment horizontal="center" vertical="center" wrapText="1"/>
    </xf>
    <xf numFmtId="0" fontId="6" fillId="0" borderId="13" xfId="47" applyFont="1" applyBorder="1" applyAlignment="1">
      <alignment horizontal="center" vertical="center" wrapText="1"/>
    </xf>
    <xf numFmtId="0" fontId="6" fillId="0" borderId="12" xfId="47" applyFont="1" applyBorder="1" applyAlignment="1">
      <alignment horizontal="center" vertical="center" wrapText="1"/>
    </xf>
    <xf numFmtId="0" fontId="5" fillId="0" borderId="12" xfId="47" applyFont="1" applyBorder="1" applyAlignment="1">
      <alignment horizontal="right" vertical="center" wrapText="1"/>
    </xf>
    <xf numFmtId="0" fontId="5" fillId="0" borderId="14" xfId="47" applyFont="1" applyBorder="1" applyAlignment="1">
      <alignment horizontal="center" vertical="center" wrapText="1"/>
    </xf>
    <xf numFmtId="0" fontId="6" fillId="0" borderId="15" xfId="47" applyFont="1" applyBorder="1" applyAlignment="1">
      <alignment horizontal="left" vertical="center" wrapText="1"/>
    </xf>
    <xf numFmtId="0" fontId="6" fillId="0" borderId="16" xfId="47" applyFont="1" applyBorder="1" applyAlignment="1">
      <alignment horizontal="left" vertical="center" wrapText="1"/>
    </xf>
    <xf numFmtId="0" fontId="6" fillId="0" borderId="17" xfId="47" applyFont="1" applyBorder="1" applyAlignment="1">
      <alignment horizontal="left" vertical="center" wrapText="1"/>
    </xf>
    <xf numFmtId="0" fontId="5" fillId="0" borderId="15" xfId="47" applyFont="1" applyBorder="1" applyAlignment="1">
      <alignment vertical="center" shrinkToFit="1"/>
    </xf>
    <xf numFmtId="176" fontId="5" fillId="0" borderId="5" xfId="47" applyNumberFormat="1" applyFont="1" applyBorder="1" applyAlignment="1">
      <alignment horizontal="left" vertical="center" shrinkToFit="1"/>
    </xf>
    <xf numFmtId="0" fontId="5" fillId="0" borderId="5" xfId="47" applyFont="1" applyBorder="1" applyAlignment="1">
      <alignment horizontal="center" vertical="center" shrinkToFit="1"/>
    </xf>
    <xf numFmtId="49" fontId="5" fillId="0" borderId="5" xfId="47" applyNumberFormat="1" applyFont="1" applyBorder="1" applyAlignment="1">
      <alignment horizontal="center" vertical="center" shrinkToFit="1"/>
    </xf>
    <xf numFmtId="0" fontId="5" fillId="0" borderId="18" xfId="47" applyFont="1" applyBorder="1" applyAlignment="1">
      <alignment horizontal="center" vertical="center" shrinkToFit="1"/>
    </xf>
    <xf numFmtId="0" fontId="5" fillId="0" borderId="18" xfId="47" applyFont="1" applyBorder="1" applyAlignment="1">
      <alignment horizontal="center" vertical="center" wrapText="1"/>
    </xf>
    <xf numFmtId="0" fontId="7" fillId="0" borderId="2" xfId="47" applyFont="1" applyBorder="1" applyAlignment="1">
      <alignment horizontal="center" vertical="center" wrapText="1"/>
    </xf>
    <xf numFmtId="176" fontId="7" fillId="0" borderId="2" xfId="47" applyNumberFormat="1" applyFont="1" applyBorder="1" applyAlignment="1">
      <alignment horizontal="left" vertical="center" shrinkToFit="1"/>
    </xf>
    <xf numFmtId="0" fontId="7" fillId="0" borderId="2" xfId="47" applyFont="1" applyBorder="1" applyAlignment="1">
      <alignment horizontal="center" vertical="center" shrinkToFit="1"/>
    </xf>
    <xf numFmtId="49" fontId="7" fillId="0" borderId="2" xfId="47" applyNumberFormat="1" applyFont="1" applyBorder="1" applyAlignment="1">
      <alignment horizontal="center" vertical="center" shrinkToFit="1"/>
    </xf>
    <xf numFmtId="49" fontId="7" fillId="0" borderId="2" xfId="47" applyNumberFormat="1" applyFont="1" applyBorder="1" applyAlignment="1">
      <alignment horizontal="left" vertical="center" wrapText="1" shrinkToFit="1"/>
    </xf>
    <xf numFmtId="0" fontId="7" fillId="2" borderId="2" xfId="47" applyFont="1" applyFill="1" applyBorder="1" applyAlignment="1">
      <alignment horizontal="center" vertical="center" wrapText="1"/>
    </xf>
    <xf numFmtId="176" fontId="7" fillId="2" borderId="2" xfId="47" applyNumberFormat="1" applyFont="1" applyFill="1" applyBorder="1" applyAlignment="1">
      <alignment horizontal="left" vertical="center" shrinkToFit="1"/>
    </xf>
    <xf numFmtId="0" fontId="7" fillId="2" borderId="2" xfId="47" applyFont="1" applyFill="1" applyBorder="1" applyAlignment="1">
      <alignment horizontal="center" vertical="center" shrinkToFit="1"/>
    </xf>
    <xf numFmtId="49" fontId="7" fillId="2" borderId="2" xfId="47" applyNumberFormat="1" applyFont="1" applyFill="1" applyBorder="1" applyAlignment="1">
      <alignment horizontal="center" vertical="center" shrinkToFit="1"/>
    </xf>
    <xf numFmtId="0" fontId="0" fillId="2" borderId="2" xfId="0" applyFill="1" applyBorder="1">
      <alignment vertical="center"/>
    </xf>
    <xf numFmtId="49" fontId="7" fillId="2" borderId="2" xfId="47" applyNumberFormat="1" applyFont="1" applyFill="1" applyBorder="1" applyAlignment="1">
      <alignment horizontal="left" vertical="center" wrapText="1" shrinkToFit="1"/>
    </xf>
    <xf numFmtId="0" fontId="0" fillId="0" borderId="2" xfId="0" applyBorder="1">
      <alignment vertical="center"/>
    </xf>
    <xf numFmtId="0" fontId="7" fillId="0" borderId="0" xfId="47" applyFont="1">
      <alignment vertical="center"/>
    </xf>
    <xf numFmtId="176" fontId="7" fillId="0" borderId="0" xfId="47" applyNumberFormat="1" applyFont="1" applyAlignment="1">
      <alignment horizontal="left" vertical="center" shrinkToFit="1"/>
    </xf>
    <xf numFmtId="0" fontId="7" fillId="0" borderId="0" xfId="47" applyFont="1" applyAlignment="1">
      <alignment horizontal="center" vertical="center" shrinkToFit="1"/>
    </xf>
    <xf numFmtId="0" fontId="7" fillId="0" borderId="0" xfId="47" applyFont="1" applyAlignment="1">
      <alignment horizontal="left" vertical="center"/>
    </xf>
    <xf numFmtId="0" fontId="8" fillId="0" borderId="0" xfId="53">
      <alignment vertical="center"/>
    </xf>
    <xf numFmtId="0" fontId="7" fillId="0" borderId="0" xfId="47" applyFont="1" applyAlignment="1">
      <alignment horizontal="center" vertical="center"/>
    </xf>
    <xf numFmtId="0" fontId="5" fillId="0" borderId="19" xfId="47" applyFont="1" applyBorder="1" applyAlignment="1">
      <alignment horizontal="center" vertical="center" wrapText="1"/>
    </xf>
    <xf numFmtId="0" fontId="7" fillId="0" borderId="10" xfId="47" applyFont="1" applyBorder="1" applyAlignment="1">
      <alignment horizontal="center" vertical="center" wrapText="1"/>
    </xf>
    <xf numFmtId="0" fontId="5" fillId="0" borderId="20" xfId="47" applyFont="1" applyBorder="1" applyAlignment="1">
      <alignment vertical="center" wrapText="1"/>
    </xf>
    <xf numFmtId="0" fontId="7" fillId="0" borderId="1" xfId="47" applyFont="1" applyBorder="1" applyAlignment="1">
      <alignment horizontal="center" vertical="center" wrapText="1"/>
    </xf>
    <xf numFmtId="0" fontId="5" fillId="0" borderId="21" xfId="47" applyFont="1" applyBorder="1" applyAlignment="1">
      <alignment vertical="center" wrapText="1"/>
    </xf>
    <xf numFmtId="0" fontId="7" fillId="0" borderId="16" xfId="47" applyFont="1" applyBorder="1" applyAlignment="1">
      <alignment vertical="center" wrapText="1"/>
    </xf>
    <xf numFmtId="0" fontId="7" fillId="0" borderId="22" xfId="47" applyFont="1" applyBorder="1" applyAlignment="1">
      <alignment horizontal="center" vertical="center" wrapText="1"/>
    </xf>
    <xf numFmtId="0" fontId="5" fillId="0" borderId="23" xfId="47" applyFont="1" applyBorder="1" applyAlignment="1">
      <alignment horizontal="center" vertical="center" wrapText="1"/>
    </xf>
    <xf numFmtId="0" fontId="5" fillId="0" borderId="24" xfId="47" applyFont="1" applyBorder="1" applyAlignment="1">
      <alignment horizontal="center" vertical="center" wrapText="1"/>
    </xf>
    <xf numFmtId="0" fontId="7" fillId="0" borderId="25" xfId="47" applyFont="1" applyBorder="1" applyAlignment="1">
      <alignment horizontal="center" vertical="center" wrapText="1"/>
    </xf>
    <xf numFmtId="0" fontId="5" fillId="2" borderId="24" xfId="47" applyFont="1" applyFill="1" applyBorder="1" applyAlignment="1">
      <alignment horizontal="center" vertical="center" wrapText="1"/>
    </xf>
    <xf numFmtId="49" fontId="6" fillId="0" borderId="26" xfId="47" applyNumberFormat="1" applyFont="1" applyBorder="1" applyAlignment="1">
      <alignment horizontal="left" vertical="center" wrapText="1"/>
    </xf>
    <xf numFmtId="0" fontId="6" fillId="0" borderId="6" xfId="47" applyFont="1" applyBorder="1" applyAlignment="1" quotePrefix="1">
      <alignment horizontal="center" vertical="center" wrapText="1"/>
    </xf>
    <xf numFmtId="0" fontId="6" fillId="0" borderId="9" xfId="47" applyFont="1" applyBorder="1" applyAlignment="1" quotePrefix="1">
      <alignment horizontal="left" vertical="center" wrapText="1"/>
    </xf>
    <xf numFmtId="0" fontId="6" fillId="0" borderId="9" xfId="47" applyFont="1" applyBorder="1" applyAlignment="1" quotePrefix="1">
      <alignment horizontal="center" vertical="center" wrapText="1"/>
    </xf>
    <xf numFmtId="0" fontId="2" fillId="0" borderId="2" xfId="0" applyFont="1" applyBorder="1" applyAlignment="1" quotePrefix="1">
      <alignment horizontal="center" vertical="center"/>
    </xf>
  </cellXfs>
  <cellStyles count="5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 6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常规 2 2 2" xfId="36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常规 3 2" xfId="42"/>
    <cellStyle name="强调文字颜色 4" xfId="43" builtinId="41"/>
    <cellStyle name="20% - 强调文字颜色 4" xfId="44" builtinId="42"/>
    <cellStyle name="40% - 强调文字颜色 4" xfId="45" builtinId="43"/>
    <cellStyle name="强调文字颜色 5" xfId="46" builtinId="45"/>
    <cellStyle name="常规 2 2" xfId="47"/>
    <cellStyle name="40% - 强调文字颜色 5" xfId="48" builtinId="47"/>
    <cellStyle name="60% - 强调文字颜色 5" xfId="49" builtinId="48"/>
    <cellStyle name="强调文字颜色 6" xfId="50" builtinId="49"/>
    <cellStyle name="40% - 强调文字颜色 6" xfId="51" builtinId="51"/>
    <cellStyle name="60% - 强调文字颜色 6" xfId="52" builtinId="52"/>
    <cellStyle name="常规 2" xfId="53"/>
    <cellStyle name="常规 3" xfId="54"/>
    <cellStyle name="常规 4" xfId="55"/>
    <cellStyle name="常规 4 2" xfId="56"/>
    <cellStyle name="常规 5" xfId="57"/>
    <cellStyle name="常规 7" xfId="5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61"/>
  <sheetViews>
    <sheetView showGridLines="0" tabSelected="1" zoomScale="70" zoomScaleNormal="70" zoomScalePageLayoutView="145" topLeftCell="A2" workbookViewId="0">
      <selection activeCell="K12" sqref="K12"/>
    </sheetView>
  </sheetViews>
  <sheetFormatPr defaultColWidth="8.83333333333333" defaultRowHeight="14.25"/>
  <cols>
    <col min="1" max="1" width="4.33333333333333" customWidth="1"/>
    <col min="2" max="2" width="8.08333333333333" customWidth="1"/>
    <col min="3" max="4" width="4.58333333333333" customWidth="1"/>
    <col min="5" max="5" width="8.08333333333333" customWidth="1"/>
    <col min="6" max="6" width="30.5833333333333" customWidth="1"/>
    <col min="7" max="7" width="9.58333333333333" customWidth="1"/>
    <col min="8" max="8" width="8.58333333333333" customWidth="1"/>
    <col min="9" max="9" width="7.58333333333333" customWidth="1"/>
    <col min="10" max="10" width="6.08333333333333" customWidth="1"/>
    <col min="11" max="11" width="27.3333333333333" customWidth="1"/>
  </cols>
  <sheetData>
    <row r="1" ht="49.5" customHeight="1" spans="1:10">
      <c r="A1" s="9" t="s">
        <v>0</v>
      </c>
      <c r="B1" s="10"/>
      <c r="C1" s="9"/>
      <c r="D1" s="9"/>
      <c r="E1" s="9"/>
      <c r="F1" s="9"/>
      <c r="G1" s="9"/>
      <c r="H1" s="9"/>
      <c r="I1" s="9"/>
      <c r="J1" s="9"/>
    </row>
    <row r="2" ht="32.15" customHeight="1" spans="1:10">
      <c r="A2" s="11" t="s">
        <v>1</v>
      </c>
      <c r="B2" s="12"/>
      <c r="C2" s="69" t="s">
        <v>2</v>
      </c>
      <c r="D2" s="13"/>
      <c r="E2" s="13"/>
      <c r="F2" s="14"/>
      <c r="G2" s="15" t="s">
        <v>3</v>
      </c>
      <c r="H2" s="16" t="s">
        <v>4</v>
      </c>
      <c r="I2" s="16"/>
      <c r="J2" s="57"/>
    </row>
    <row r="3" ht="32.15" customHeight="1" spans="1:10">
      <c r="A3" s="17" t="s">
        <v>5</v>
      </c>
      <c r="B3" s="70" t="s">
        <v>6</v>
      </c>
      <c r="C3" s="19"/>
      <c r="D3" s="20"/>
      <c r="E3" s="21" t="s">
        <v>7</v>
      </c>
      <c r="F3" s="71" t="s">
        <v>8</v>
      </c>
      <c r="G3" s="20"/>
      <c r="H3" s="23" t="s">
        <v>9</v>
      </c>
      <c r="I3" s="58">
        <v>90</v>
      </c>
      <c r="J3" s="59" t="s">
        <v>10</v>
      </c>
    </row>
    <row r="4" ht="32.15" customHeight="1" spans="1:10">
      <c r="A4" s="17"/>
      <c r="B4" s="24"/>
      <c r="C4" s="25"/>
      <c r="D4" s="26"/>
      <c r="E4" s="21"/>
      <c r="F4" s="27"/>
      <c r="G4" s="26"/>
      <c r="H4" s="28" t="s">
        <v>11</v>
      </c>
      <c r="I4" s="60">
        <v>0</v>
      </c>
      <c r="J4" s="61" t="s">
        <v>10</v>
      </c>
    </row>
    <row r="5" ht="32.15" customHeight="1" spans="1:10">
      <c r="A5" s="29" t="s">
        <v>12</v>
      </c>
      <c r="B5" s="30" t="s">
        <v>13</v>
      </c>
      <c r="C5" s="31"/>
      <c r="D5" s="31"/>
      <c r="E5" s="31"/>
      <c r="F5" s="31"/>
      <c r="G5" s="32"/>
      <c r="H5" s="33" t="s">
        <v>14</v>
      </c>
      <c r="I5" s="62">
        <v>20</v>
      </c>
      <c r="J5" s="63" t="s">
        <v>15</v>
      </c>
    </row>
    <row r="6" ht="32.15" customHeight="1" spans="1:10">
      <c r="A6" s="11" t="s">
        <v>16</v>
      </c>
      <c r="B6" s="34" t="s">
        <v>17</v>
      </c>
      <c r="C6" s="35" t="s">
        <v>18</v>
      </c>
      <c r="D6" s="36" t="s">
        <v>19</v>
      </c>
      <c r="E6" s="37" t="s">
        <v>20</v>
      </c>
      <c r="F6" s="38" t="s">
        <v>21</v>
      </c>
      <c r="G6" s="15" t="s">
        <v>22</v>
      </c>
      <c r="H6" s="15" t="s">
        <v>23</v>
      </c>
      <c r="I6" s="15" t="s">
        <v>24</v>
      </c>
      <c r="J6" s="64" t="s">
        <v>25</v>
      </c>
    </row>
    <row r="7" ht="32.15" customHeight="1" spans="1:11">
      <c r="A7" s="39">
        <v>1</v>
      </c>
      <c r="B7" s="40">
        <v>45166</v>
      </c>
      <c r="C7" s="41" t="s">
        <v>26</v>
      </c>
      <c r="D7" s="42" t="s">
        <v>27</v>
      </c>
      <c r="E7" s="41" t="s">
        <v>28</v>
      </c>
      <c r="F7" s="43" t="s">
        <v>29</v>
      </c>
      <c r="G7" s="39" t="s">
        <v>30</v>
      </c>
      <c r="H7" s="39" t="s">
        <v>31</v>
      </c>
      <c r="I7" s="39" t="s">
        <v>32</v>
      </c>
      <c r="J7" s="65"/>
      <c r="K7" s="66" t="s">
        <v>33</v>
      </c>
    </row>
    <row r="8" ht="32.15" customHeight="1" spans="1:11">
      <c r="A8" s="39">
        <v>1</v>
      </c>
      <c r="B8" s="40">
        <v>45168</v>
      </c>
      <c r="C8" s="41" t="s">
        <v>34</v>
      </c>
      <c r="D8" s="42" t="s">
        <v>35</v>
      </c>
      <c r="E8" s="41" t="s">
        <v>28</v>
      </c>
      <c r="F8" s="43" t="s">
        <v>36</v>
      </c>
      <c r="G8" s="39" t="s">
        <v>30</v>
      </c>
      <c r="H8" s="39" t="s">
        <v>31</v>
      </c>
      <c r="I8" s="39" t="s">
        <v>32</v>
      </c>
      <c r="J8" s="65"/>
      <c r="K8" s="66" t="s">
        <v>37</v>
      </c>
    </row>
    <row r="9" ht="32.15" customHeight="1" spans="1:11">
      <c r="A9" s="39">
        <v>1</v>
      </c>
      <c r="B9" s="40">
        <v>45169</v>
      </c>
      <c r="C9" s="41" t="s">
        <v>38</v>
      </c>
      <c r="D9" s="42" t="s">
        <v>39</v>
      </c>
      <c r="E9" s="41" t="s">
        <v>28</v>
      </c>
      <c r="F9" s="43" t="s">
        <v>40</v>
      </c>
      <c r="G9" s="39" t="s">
        <v>30</v>
      </c>
      <c r="H9" s="39" t="s">
        <v>31</v>
      </c>
      <c r="I9" s="39" t="s">
        <v>32</v>
      </c>
      <c r="J9" s="65"/>
      <c r="K9" s="66" t="s">
        <v>41</v>
      </c>
    </row>
    <row r="10" ht="32.15" customHeight="1" spans="1:11">
      <c r="A10" s="39">
        <v>2</v>
      </c>
      <c r="B10" s="40">
        <f>B7+7</f>
        <v>45173</v>
      </c>
      <c r="C10" s="41" t="s">
        <v>26</v>
      </c>
      <c r="D10" s="42" t="s">
        <v>27</v>
      </c>
      <c r="E10" s="41" t="s">
        <v>28</v>
      </c>
      <c r="F10" s="43" t="s">
        <v>42</v>
      </c>
      <c r="G10" s="39" t="s">
        <v>30</v>
      </c>
      <c r="H10" s="39" t="s">
        <v>31</v>
      </c>
      <c r="I10" s="39" t="s">
        <v>32</v>
      </c>
      <c r="J10" s="65"/>
      <c r="K10" s="66" t="s">
        <v>43</v>
      </c>
    </row>
    <row r="11" ht="32.15" customHeight="1" spans="1:11">
      <c r="A11" s="39">
        <v>2</v>
      </c>
      <c r="B11" s="40">
        <f>B8+7</f>
        <v>45175</v>
      </c>
      <c r="C11" s="41" t="s">
        <v>34</v>
      </c>
      <c r="D11" s="42" t="s">
        <v>35</v>
      </c>
      <c r="E11" s="41"/>
      <c r="F11" s="43"/>
      <c r="G11" s="39"/>
      <c r="H11" s="39"/>
      <c r="I11" s="39"/>
      <c r="J11" s="65"/>
      <c r="K11" s="66" t="s">
        <v>44</v>
      </c>
    </row>
    <row r="12" ht="32.15" customHeight="1" spans="1:11">
      <c r="A12" s="39">
        <v>2</v>
      </c>
      <c r="B12" s="40">
        <f>B9+7</f>
        <v>45176</v>
      </c>
      <c r="C12" s="41" t="s">
        <v>38</v>
      </c>
      <c r="D12" s="42" t="s">
        <v>39</v>
      </c>
      <c r="E12" s="41"/>
      <c r="F12" s="43"/>
      <c r="G12" s="39"/>
      <c r="H12" s="39"/>
      <c r="I12" s="39"/>
      <c r="J12" s="65"/>
      <c r="K12" s="66" t="s">
        <v>45</v>
      </c>
    </row>
    <row r="13" ht="32.15" customHeight="1" spans="1:10">
      <c r="A13" s="39">
        <v>3</v>
      </c>
      <c r="B13" s="40">
        <f t="shared" ref="B13:B50" si="0">B10+7</f>
        <v>45180</v>
      </c>
      <c r="C13" s="41" t="s">
        <v>26</v>
      </c>
      <c r="D13" s="42" t="s">
        <v>27</v>
      </c>
      <c r="E13" s="41" t="s">
        <v>28</v>
      </c>
      <c r="F13" s="43" t="s">
        <v>46</v>
      </c>
      <c r="G13" s="39" t="s">
        <v>30</v>
      </c>
      <c r="H13" s="39" t="s">
        <v>31</v>
      </c>
      <c r="I13" s="39" t="s">
        <v>32</v>
      </c>
      <c r="J13" s="65"/>
    </row>
    <row r="14" ht="32.15" customHeight="1" spans="1:10">
      <c r="A14" s="44">
        <v>3</v>
      </c>
      <c r="B14" s="45">
        <f t="shared" si="0"/>
        <v>45182</v>
      </c>
      <c r="C14" s="46" t="s">
        <v>34</v>
      </c>
      <c r="D14" s="47" t="s">
        <v>35</v>
      </c>
      <c r="E14" s="41" t="s">
        <v>28</v>
      </c>
      <c r="F14" s="43" t="s">
        <v>47</v>
      </c>
      <c r="G14" s="39" t="s">
        <v>30</v>
      </c>
      <c r="H14" s="39" t="s">
        <v>31</v>
      </c>
      <c r="I14" s="39" t="s">
        <v>32</v>
      </c>
      <c r="J14" s="67"/>
    </row>
    <row r="15" ht="32.15" customHeight="1" spans="1:10">
      <c r="A15" s="44">
        <v>3</v>
      </c>
      <c r="B15" s="45">
        <f t="shared" si="0"/>
        <v>45183</v>
      </c>
      <c r="C15" s="46" t="s">
        <v>38</v>
      </c>
      <c r="D15" s="47" t="s">
        <v>39</v>
      </c>
      <c r="E15" s="41" t="s">
        <v>28</v>
      </c>
      <c r="F15" s="43" t="s">
        <v>48</v>
      </c>
      <c r="G15" s="39" t="s">
        <v>30</v>
      </c>
      <c r="H15" s="39" t="s">
        <v>31</v>
      </c>
      <c r="I15" s="39" t="s">
        <v>32</v>
      </c>
      <c r="J15" s="67"/>
    </row>
    <row r="16" ht="32.15" customHeight="1" spans="1:10">
      <c r="A16" s="39">
        <v>4</v>
      </c>
      <c r="B16" s="40">
        <f t="shared" si="0"/>
        <v>45187</v>
      </c>
      <c r="C16" s="41" t="s">
        <v>26</v>
      </c>
      <c r="D16" s="42" t="s">
        <v>27</v>
      </c>
      <c r="E16" s="41" t="s">
        <v>28</v>
      </c>
      <c r="F16" s="43" t="s">
        <v>49</v>
      </c>
      <c r="G16" s="39" t="s">
        <v>30</v>
      </c>
      <c r="H16" s="39" t="s">
        <v>31</v>
      </c>
      <c r="I16" s="39" t="s">
        <v>32</v>
      </c>
      <c r="J16" s="65"/>
    </row>
    <row r="17" ht="32.15" customHeight="1" spans="1:10">
      <c r="A17" s="39">
        <v>4</v>
      </c>
      <c r="B17" s="40">
        <f t="shared" si="0"/>
        <v>45189</v>
      </c>
      <c r="C17" s="41" t="s">
        <v>34</v>
      </c>
      <c r="D17" s="42" t="s">
        <v>35</v>
      </c>
      <c r="E17" s="41" t="s">
        <v>28</v>
      </c>
      <c r="F17" s="43" t="s">
        <v>50</v>
      </c>
      <c r="G17" s="39" t="s">
        <v>30</v>
      </c>
      <c r="H17" s="39" t="s">
        <v>31</v>
      </c>
      <c r="I17" s="39" t="s">
        <v>32</v>
      </c>
      <c r="J17" s="65"/>
    </row>
    <row r="18" ht="32.15" customHeight="1" spans="1:10">
      <c r="A18" s="39">
        <v>4</v>
      </c>
      <c r="B18" s="40">
        <f t="shared" si="0"/>
        <v>45190</v>
      </c>
      <c r="C18" s="41" t="s">
        <v>38</v>
      </c>
      <c r="D18" s="42" t="s">
        <v>39</v>
      </c>
      <c r="E18" s="41" t="s">
        <v>28</v>
      </c>
      <c r="F18" s="43" t="s">
        <v>51</v>
      </c>
      <c r="G18" s="39" t="s">
        <v>30</v>
      </c>
      <c r="H18" s="39" t="s">
        <v>31</v>
      </c>
      <c r="I18" s="39" t="s">
        <v>32</v>
      </c>
      <c r="J18" s="65"/>
    </row>
    <row r="19" ht="32.15" customHeight="1" spans="1:10">
      <c r="A19" s="39">
        <v>5</v>
      </c>
      <c r="B19" s="40">
        <f t="shared" si="0"/>
        <v>45194</v>
      </c>
      <c r="C19" s="41" t="s">
        <v>26</v>
      </c>
      <c r="D19" s="42" t="s">
        <v>27</v>
      </c>
      <c r="E19" s="41" t="s">
        <v>28</v>
      </c>
      <c r="F19" s="43" t="s">
        <v>52</v>
      </c>
      <c r="G19" s="39" t="s">
        <v>30</v>
      </c>
      <c r="H19" s="39" t="s">
        <v>31</v>
      </c>
      <c r="I19" s="39" t="s">
        <v>32</v>
      </c>
      <c r="J19" s="65"/>
    </row>
    <row r="20" ht="32.15" customHeight="1" spans="1:10">
      <c r="A20" s="39">
        <v>5</v>
      </c>
      <c r="B20" s="40">
        <f t="shared" si="0"/>
        <v>45196</v>
      </c>
      <c r="C20" s="41" t="s">
        <v>34</v>
      </c>
      <c r="D20" s="42" t="s">
        <v>35</v>
      </c>
      <c r="E20" s="41" t="s">
        <v>28</v>
      </c>
      <c r="F20" s="43" t="s">
        <v>53</v>
      </c>
      <c r="G20" s="39" t="s">
        <v>30</v>
      </c>
      <c r="H20" s="39" t="s">
        <v>31</v>
      </c>
      <c r="I20" s="39" t="s">
        <v>32</v>
      </c>
      <c r="J20" s="65"/>
    </row>
    <row r="21" ht="32.15" customHeight="1" spans="1:10">
      <c r="A21" s="39">
        <v>5</v>
      </c>
      <c r="B21" s="40">
        <f t="shared" si="0"/>
        <v>45197</v>
      </c>
      <c r="C21" s="41" t="s">
        <v>38</v>
      </c>
      <c r="D21" s="42" t="s">
        <v>39</v>
      </c>
      <c r="E21" s="41" t="s">
        <v>28</v>
      </c>
      <c r="F21" s="43" t="s">
        <v>54</v>
      </c>
      <c r="G21" s="39" t="s">
        <v>30</v>
      </c>
      <c r="H21" s="39" t="s">
        <v>31</v>
      </c>
      <c r="I21" s="39" t="s">
        <v>32</v>
      </c>
      <c r="J21" s="65"/>
    </row>
    <row r="22" ht="32.15" customHeight="1" spans="1:10">
      <c r="A22" s="44">
        <v>6</v>
      </c>
      <c r="B22" s="45">
        <f t="shared" si="0"/>
        <v>45201</v>
      </c>
      <c r="C22" s="46" t="s">
        <v>26</v>
      </c>
      <c r="D22" s="47" t="s">
        <v>27</v>
      </c>
      <c r="E22" s="48"/>
      <c r="F22" s="48"/>
      <c r="G22" s="48"/>
      <c r="H22" s="48"/>
      <c r="I22" s="48"/>
      <c r="J22" s="67"/>
    </row>
    <row r="23" ht="32.15" customHeight="1" spans="1:10">
      <c r="A23" s="44">
        <v>6</v>
      </c>
      <c r="B23" s="45">
        <f t="shared" si="0"/>
        <v>45203</v>
      </c>
      <c r="C23" s="46" t="s">
        <v>34</v>
      </c>
      <c r="D23" s="47" t="s">
        <v>35</v>
      </c>
      <c r="E23" s="48"/>
      <c r="F23" s="48"/>
      <c r="G23" s="48"/>
      <c r="H23" s="48"/>
      <c r="I23" s="48"/>
      <c r="J23" s="67"/>
    </row>
    <row r="24" ht="32.15" customHeight="1" spans="1:10">
      <c r="A24" s="44">
        <v>6</v>
      </c>
      <c r="B24" s="45">
        <f t="shared" si="0"/>
        <v>45204</v>
      </c>
      <c r="C24" s="46" t="s">
        <v>38</v>
      </c>
      <c r="D24" s="47" t="s">
        <v>39</v>
      </c>
      <c r="E24" s="46"/>
      <c r="F24" s="49"/>
      <c r="G24" s="44"/>
      <c r="H24" s="44"/>
      <c r="I24" s="44"/>
      <c r="J24" s="67"/>
    </row>
    <row r="25" ht="32.15" customHeight="1" spans="1:10">
      <c r="A25" s="39">
        <v>7</v>
      </c>
      <c r="B25" s="40">
        <f t="shared" si="0"/>
        <v>45208</v>
      </c>
      <c r="C25" s="41" t="s">
        <v>26</v>
      </c>
      <c r="D25" s="42" t="s">
        <v>27</v>
      </c>
      <c r="E25" s="41" t="s">
        <v>28</v>
      </c>
      <c r="F25" s="43" t="s">
        <v>55</v>
      </c>
      <c r="G25" s="39" t="s">
        <v>30</v>
      </c>
      <c r="H25" s="39" t="s">
        <v>56</v>
      </c>
      <c r="I25" s="39" t="s">
        <v>32</v>
      </c>
      <c r="J25" s="65"/>
    </row>
    <row r="26" ht="32.15" customHeight="1" spans="1:10">
      <c r="A26" s="39">
        <v>7</v>
      </c>
      <c r="B26" s="40">
        <f t="shared" si="0"/>
        <v>45210</v>
      </c>
      <c r="C26" s="41" t="s">
        <v>34</v>
      </c>
      <c r="D26" s="42" t="s">
        <v>35</v>
      </c>
      <c r="E26" s="41" t="s">
        <v>28</v>
      </c>
      <c r="F26" s="43" t="s">
        <v>57</v>
      </c>
      <c r="G26" s="39" t="s">
        <v>30</v>
      </c>
      <c r="H26" s="39" t="s">
        <v>56</v>
      </c>
      <c r="I26" s="39" t="s">
        <v>32</v>
      </c>
      <c r="J26" s="65"/>
    </row>
    <row r="27" ht="32.15" customHeight="1" spans="1:10">
      <c r="A27" s="39">
        <v>7</v>
      </c>
      <c r="B27" s="40">
        <f t="shared" si="0"/>
        <v>45211</v>
      </c>
      <c r="C27" s="41" t="s">
        <v>38</v>
      </c>
      <c r="D27" s="42" t="s">
        <v>39</v>
      </c>
      <c r="E27" s="41" t="s">
        <v>28</v>
      </c>
      <c r="F27" s="43" t="s">
        <v>58</v>
      </c>
      <c r="G27" s="39" t="s">
        <v>30</v>
      </c>
      <c r="H27" s="39" t="s">
        <v>31</v>
      </c>
      <c r="I27" s="39" t="s">
        <v>32</v>
      </c>
      <c r="J27" s="65"/>
    </row>
    <row r="28" ht="32.15" customHeight="1" spans="1:10">
      <c r="A28" s="39">
        <v>8</v>
      </c>
      <c r="B28" s="40">
        <f t="shared" si="0"/>
        <v>45215</v>
      </c>
      <c r="C28" s="41" t="s">
        <v>26</v>
      </c>
      <c r="D28" s="42" t="s">
        <v>27</v>
      </c>
      <c r="E28" s="41" t="s">
        <v>28</v>
      </c>
      <c r="F28" s="43" t="s">
        <v>59</v>
      </c>
      <c r="G28" s="39" t="s">
        <v>30</v>
      </c>
      <c r="H28" s="39" t="s">
        <v>60</v>
      </c>
      <c r="I28" s="39" t="s">
        <v>61</v>
      </c>
      <c r="J28" s="65"/>
    </row>
    <row r="29" ht="32.15" customHeight="1" spans="1:10">
      <c r="A29" s="39">
        <v>8</v>
      </c>
      <c r="B29" s="40">
        <f t="shared" si="0"/>
        <v>45217</v>
      </c>
      <c r="C29" s="41" t="s">
        <v>34</v>
      </c>
      <c r="D29" s="42" t="s">
        <v>35</v>
      </c>
      <c r="E29" s="41" t="s">
        <v>28</v>
      </c>
      <c r="F29" s="43" t="s">
        <v>62</v>
      </c>
      <c r="G29" s="39" t="s">
        <v>30</v>
      </c>
      <c r="H29" s="39" t="s">
        <v>60</v>
      </c>
      <c r="I29" s="39" t="s">
        <v>61</v>
      </c>
      <c r="J29" s="65"/>
    </row>
    <row r="30" ht="32.15" customHeight="1" spans="1:10">
      <c r="A30" s="39">
        <v>8</v>
      </c>
      <c r="B30" s="40">
        <f t="shared" si="0"/>
        <v>45218</v>
      </c>
      <c r="C30" s="41" t="s">
        <v>38</v>
      </c>
      <c r="D30" s="42" t="s">
        <v>39</v>
      </c>
      <c r="E30" s="41" t="s">
        <v>28</v>
      </c>
      <c r="F30" s="43" t="s">
        <v>63</v>
      </c>
      <c r="G30" s="39" t="s">
        <v>30</v>
      </c>
      <c r="H30" s="39" t="s">
        <v>60</v>
      </c>
      <c r="I30" s="39" t="s">
        <v>61</v>
      </c>
      <c r="J30" s="65"/>
    </row>
    <row r="31" ht="32.15" customHeight="1" spans="1:10">
      <c r="A31" s="39">
        <v>9</v>
      </c>
      <c r="B31" s="40">
        <f t="shared" si="0"/>
        <v>45222</v>
      </c>
      <c r="C31" s="41" t="s">
        <v>26</v>
      </c>
      <c r="D31" s="42" t="s">
        <v>27</v>
      </c>
      <c r="E31" s="41" t="s">
        <v>28</v>
      </c>
      <c r="F31" s="43" t="s">
        <v>64</v>
      </c>
      <c r="G31" s="39" t="s">
        <v>30</v>
      </c>
      <c r="H31" s="39" t="s">
        <v>60</v>
      </c>
      <c r="I31" s="39" t="s">
        <v>61</v>
      </c>
      <c r="J31" s="65"/>
    </row>
    <row r="32" ht="32.15" customHeight="1" spans="1:10">
      <c r="A32" s="39">
        <v>9</v>
      </c>
      <c r="B32" s="40">
        <f t="shared" si="0"/>
        <v>45224</v>
      </c>
      <c r="C32" s="41" t="s">
        <v>34</v>
      </c>
      <c r="D32" s="42" t="s">
        <v>35</v>
      </c>
      <c r="E32" s="41" t="s">
        <v>28</v>
      </c>
      <c r="F32" s="43" t="s">
        <v>65</v>
      </c>
      <c r="G32" s="39" t="s">
        <v>30</v>
      </c>
      <c r="H32" s="39" t="s">
        <v>60</v>
      </c>
      <c r="I32" s="39" t="s">
        <v>61</v>
      </c>
      <c r="J32" s="65"/>
    </row>
    <row r="33" ht="32.15" customHeight="1" spans="1:10">
      <c r="A33" s="39">
        <v>9</v>
      </c>
      <c r="B33" s="40">
        <f t="shared" si="0"/>
        <v>45225</v>
      </c>
      <c r="C33" s="41" t="s">
        <v>38</v>
      </c>
      <c r="D33" s="42" t="s">
        <v>39</v>
      </c>
      <c r="E33" s="41" t="s">
        <v>28</v>
      </c>
      <c r="F33" s="43" t="s">
        <v>66</v>
      </c>
      <c r="G33" s="39" t="s">
        <v>30</v>
      </c>
      <c r="H33" s="39" t="s">
        <v>60</v>
      </c>
      <c r="I33" s="39" t="s">
        <v>61</v>
      </c>
      <c r="J33" s="65"/>
    </row>
    <row r="34" ht="47.25" customHeight="1" spans="1:10">
      <c r="A34" s="39">
        <v>10</v>
      </c>
      <c r="B34" s="40">
        <f t="shared" si="0"/>
        <v>45229</v>
      </c>
      <c r="C34" s="41" t="s">
        <v>26</v>
      </c>
      <c r="D34" s="42" t="s">
        <v>27</v>
      </c>
      <c r="E34" s="41" t="s">
        <v>28</v>
      </c>
      <c r="F34" s="43" t="s">
        <v>67</v>
      </c>
      <c r="G34" s="39" t="s">
        <v>30</v>
      </c>
      <c r="H34" s="39" t="s">
        <v>60</v>
      </c>
      <c r="I34" s="39" t="s">
        <v>61</v>
      </c>
      <c r="J34" s="65"/>
    </row>
    <row r="35" ht="32.15" customHeight="1" spans="1:10">
      <c r="A35" s="39">
        <v>10</v>
      </c>
      <c r="B35" s="40">
        <f t="shared" si="0"/>
        <v>45231</v>
      </c>
      <c r="C35" s="41" t="s">
        <v>34</v>
      </c>
      <c r="D35" s="42" t="s">
        <v>35</v>
      </c>
      <c r="E35" s="41" t="s">
        <v>28</v>
      </c>
      <c r="F35" s="43" t="s">
        <v>68</v>
      </c>
      <c r="G35" s="39" t="s">
        <v>30</v>
      </c>
      <c r="H35" s="39" t="s">
        <v>60</v>
      </c>
      <c r="I35" s="39" t="s">
        <v>61</v>
      </c>
      <c r="J35" s="65"/>
    </row>
    <row r="36" ht="32.15" customHeight="1" spans="1:10">
      <c r="A36" s="39">
        <v>10</v>
      </c>
      <c r="B36" s="40">
        <f t="shared" si="0"/>
        <v>45232</v>
      </c>
      <c r="C36" s="41" t="s">
        <v>38</v>
      </c>
      <c r="D36" s="42" t="s">
        <v>39</v>
      </c>
      <c r="E36" s="41" t="s">
        <v>28</v>
      </c>
      <c r="F36" s="43" t="s">
        <v>69</v>
      </c>
      <c r="G36" s="39" t="s">
        <v>30</v>
      </c>
      <c r="H36" s="39" t="s">
        <v>70</v>
      </c>
      <c r="I36" s="39" t="s">
        <v>32</v>
      </c>
      <c r="J36" s="65"/>
    </row>
    <row r="37" ht="46.5" customHeight="1" spans="1:10">
      <c r="A37" s="39">
        <v>11</v>
      </c>
      <c r="B37" s="40">
        <f t="shared" si="0"/>
        <v>45236</v>
      </c>
      <c r="C37" s="41" t="s">
        <v>26</v>
      </c>
      <c r="D37" s="42" t="s">
        <v>27</v>
      </c>
      <c r="E37" s="41" t="s">
        <v>28</v>
      </c>
      <c r="F37" s="43" t="s">
        <v>71</v>
      </c>
      <c r="G37" s="39" t="s">
        <v>30</v>
      </c>
      <c r="H37" s="39" t="s">
        <v>70</v>
      </c>
      <c r="I37" s="39" t="s">
        <v>32</v>
      </c>
      <c r="J37" s="65"/>
    </row>
    <row r="38" ht="32.15" customHeight="1" spans="1:10">
      <c r="A38" s="39">
        <v>11</v>
      </c>
      <c r="B38" s="40">
        <f t="shared" si="0"/>
        <v>45238</v>
      </c>
      <c r="C38" s="41" t="s">
        <v>34</v>
      </c>
      <c r="D38" s="42" t="s">
        <v>35</v>
      </c>
      <c r="E38" s="41" t="s">
        <v>28</v>
      </c>
      <c r="F38" s="43" t="s">
        <v>72</v>
      </c>
      <c r="G38" s="39" t="s">
        <v>30</v>
      </c>
      <c r="H38" s="39" t="s">
        <v>70</v>
      </c>
      <c r="I38" s="39" t="s">
        <v>32</v>
      </c>
      <c r="J38" s="65"/>
    </row>
    <row r="39" ht="32.15" customHeight="1" spans="1:10">
      <c r="A39" s="39">
        <v>11</v>
      </c>
      <c r="B39" s="40">
        <f t="shared" si="0"/>
        <v>45239</v>
      </c>
      <c r="C39" s="41" t="s">
        <v>38</v>
      </c>
      <c r="D39" s="42" t="s">
        <v>39</v>
      </c>
      <c r="E39" s="41" t="s">
        <v>28</v>
      </c>
      <c r="F39" s="43" t="s">
        <v>73</v>
      </c>
      <c r="G39" s="39" t="s">
        <v>30</v>
      </c>
      <c r="H39" s="39" t="s">
        <v>70</v>
      </c>
      <c r="I39" s="39" t="s">
        <v>32</v>
      </c>
      <c r="J39" s="65"/>
    </row>
    <row r="40" ht="32.15" customHeight="1" spans="1:10">
      <c r="A40" s="39">
        <v>12</v>
      </c>
      <c r="B40" s="40">
        <f t="shared" si="0"/>
        <v>45243</v>
      </c>
      <c r="C40" s="41" t="s">
        <v>26</v>
      </c>
      <c r="D40" s="42" t="s">
        <v>27</v>
      </c>
      <c r="E40" s="41" t="s">
        <v>28</v>
      </c>
      <c r="F40" s="43" t="s">
        <v>73</v>
      </c>
      <c r="G40" s="39" t="s">
        <v>30</v>
      </c>
      <c r="H40" s="39" t="s">
        <v>70</v>
      </c>
      <c r="I40" s="39" t="s">
        <v>32</v>
      </c>
      <c r="J40" s="68"/>
    </row>
    <row r="41" ht="32.15" customHeight="1" spans="1:10">
      <c r="A41" s="39">
        <v>12</v>
      </c>
      <c r="B41" s="40">
        <f t="shared" si="0"/>
        <v>45245</v>
      </c>
      <c r="C41" s="41" t="s">
        <v>34</v>
      </c>
      <c r="D41" s="42" t="s">
        <v>35</v>
      </c>
      <c r="E41" s="41" t="s">
        <v>28</v>
      </c>
      <c r="F41" s="43" t="s">
        <v>74</v>
      </c>
      <c r="G41" s="39" t="s">
        <v>30</v>
      </c>
      <c r="H41" s="39" t="s">
        <v>70</v>
      </c>
      <c r="I41" s="39" t="s">
        <v>32</v>
      </c>
      <c r="J41" s="68"/>
    </row>
    <row r="42" ht="32.15" customHeight="1" spans="1:10">
      <c r="A42" s="39">
        <v>12</v>
      </c>
      <c r="B42" s="40">
        <f t="shared" si="0"/>
        <v>45246</v>
      </c>
      <c r="C42" s="41" t="s">
        <v>38</v>
      </c>
      <c r="D42" s="42" t="s">
        <v>39</v>
      </c>
      <c r="E42" s="41" t="s">
        <v>28</v>
      </c>
      <c r="F42" s="43" t="s">
        <v>75</v>
      </c>
      <c r="G42" s="39" t="s">
        <v>30</v>
      </c>
      <c r="H42" s="39" t="s">
        <v>70</v>
      </c>
      <c r="I42" s="39" t="s">
        <v>32</v>
      </c>
      <c r="J42" s="68"/>
    </row>
    <row r="43" ht="32.15" customHeight="1" spans="1:10">
      <c r="A43" s="39">
        <v>13</v>
      </c>
      <c r="B43" s="40">
        <f t="shared" si="0"/>
        <v>45250</v>
      </c>
      <c r="C43" s="41" t="s">
        <v>26</v>
      </c>
      <c r="D43" s="42" t="s">
        <v>27</v>
      </c>
      <c r="E43" s="41" t="s">
        <v>28</v>
      </c>
      <c r="F43" s="43" t="s">
        <v>76</v>
      </c>
      <c r="G43" s="39" t="s">
        <v>30</v>
      </c>
      <c r="H43" s="39" t="s">
        <v>70</v>
      </c>
      <c r="I43" s="39" t="s">
        <v>32</v>
      </c>
      <c r="J43" s="68"/>
    </row>
    <row r="44" ht="32.15" customHeight="1" spans="1:10">
      <c r="A44" s="39">
        <v>13</v>
      </c>
      <c r="B44" s="40">
        <f t="shared" si="0"/>
        <v>45252</v>
      </c>
      <c r="C44" s="41" t="s">
        <v>34</v>
      </c>
      <c r="D44" s="42" t="s">
        <v>35</v>
      </c>
      <c r="E44" s="41" t="s">
        <v>28</v>
      </c>
      <c r="F44" s="50" t="s">
        <v>77</v>
      </c>
      <c r="G44" s="39" t="s">
        <v>30</v>
      </c>
      <c r="H44" s="39" t="s">
        <v>70</v>
      </c>
      <c r="I44" s="39" t="s">
        <v>32</v>
      </c>
      <c r="J44" s="68"/>
    </row>
    <row r="45" ht="32.15" customHeight="1" spans="1:10">
      <c r="A45" s="39">
        <v>13</v>
      </c>
      <c r="B45" s="40">
        <f t="shared" si="0"/>
        <v>45253</v>
      </c>
      <c r="C45" s="41" t="s">
        <v>38</v>
      </c>
      <c r="D45" s="42" t="s">
        <v>39</v>
      </c>
      <c r="E45" s="41" t="s">
        <v>28</v>
      </c>
      <c r="F45" s="43" t="s">
        <v>78</v>
      </c>
      <c r="G45" s="39" t="s">
        <v>30</v>
      </c>
      <c r="H45" s="39" t="s">
        <v>79</v>
      </c>
      <c r="I45" s="39" t="s">
        <v>32</v>
      </c>
      <c r="J45" s="68"/>
    </row>
    <row r="46" ht="32.15" customHeight="1" spans="1:10">
      <c r="A46" s="39">
        <v>14</v>
      </c>
      <c r="B46" s="40">
        <f t="shared" si="0"/>
        <v>45257</v>
      </c>
      <c r="C46" s="41" t="s">
        <v>26</v>
      </c>
      <c r="D46" s="42" t="s">
        <v>27</v>
      </c>
      <c r="E46" s="41" t="s">
        <v>28</v>
      </c>
      <c r="F46" s="43" t="s">
        <v>78</v>
      </c>
      <c r="G46" s="39" t="s">
        <v>30</v>
      </c>
      <c r="H46" s="39" t="s">
        <v>79</v>
      </c>
      <c r="I46" s="39" t="s">
        <v>32</v>
      </c>
      <c r="J46" s="68"/>
    </row>
    <row r="47" ht="32.15" customHeight="1" spans="1:10">
      <c r="A47" s="39">
        <v>14</v>
      </c>
      <c r="B47" s="40">
        <f t="shared" si="0"/>
        <v>45259</v>
      </c>
      <c r="C47" s="41" t="s">
        <v>34</v>
      </c>
      <c r="D47" s="42" t="s">
        <v>35</v>
      </c>
      <c r="E47" s="41" t="s">
        <v>28</v>
      </c>
      <c r="F47" s="43" t="s">
        <v>80</v>
      </c>
      <c r="G47" s="39" t="s">
        <v>30</v>
      </c>
      <c r="H47" s="39" t="s">
        <v>79</v>
      </c>
      <c r="I47" s="39" t="s">
        <v>32</v>
      </c>
      <c r="J47" s="68"/>
    </row>
    <row r="48" ht="32.15" customHeight="1" spans="1:10">
      <c r="A48" s="39">
        <v>14</v>
      </c>
      <c r="B48" s="40">
        <f t="shared" si="0"/>
        <v>45260</v>
      </c>
      <c r="C48" s="41" t="s">
        <v>38</v>
      </c>
      <c r="D48" s="42" t="s">
        <v>39</v>
      </c>
      <c r="E48" s="41" t="s">
        <v>28</v>
      </c>
      <c r="F48" s="43" t="s">
        <v>81</v>
      </c>
      <c r="G48" s="39" t="s">
        <v>30</v>
      </c>
      <c r="H48" s="39" t="s">
        <v>82</v>
      </c>
      <c r="I48" s="39" t="s">
        <v>61</v>
      </c>
      <c r="J48" s="68"/>
    </row>
    <row r="49" ht="32.15" customHeight="1" spans="1:10">
      <c r="A49" s="39">
        <v>15</v>
      </c>
      <c r="B49" s="40">
        <f t="shared" si="0"/>
        <v>45264</v>
      </c>
      <c r="C49" s="41" t="s">
        <v>26</v>
      </c>
      <c r="D49" s="42" t="s">
        <v>27</v>
      </c>
      <c r="E49" s="41" t="s">
        <v>28</v>
      </c>
      <c r="F49" s="43" t="s">
        <v>81</v>
      </c>
      <c r="G49" s="39" t="s">
        <v>30</v>
      </c>
      <c r="H49" s="39" t="s">
        <v>82</v>
      </c>
      <c r="I49" s="39" t="s">
        <v>61</v>
      </c>
      <c r="J49" s="68"/>
    </row>
    <row r="50" ht="32.15" customHeight="1" spans="1:10">
      <c r="A50" s="39">
        <v>15</v>
      </c>
      <c r="B50" s="40">
        <f t="shared" si="0"/>
        <v>45266</v>
      </c>
      <c r="C50" s="41" t="s">
        <v>34</v>
      </c>
      <c r="D50" s="42" t="s">
        <v>35</v>
      </c>
      <c r="E50" s="41" t="s">
        <v>28</v>
      </c>
      <c r="F50" s="43" t="s">
        <v>83</v>
      </c>
      <c r="G50" s="39" t="s">
        <v>30</v>
      </c>
      <c r="H50" s="39" t="s">
        <v>82</v>
      </c>
      <c r="I50" s="39" t="s">
        <v>61</v>
      </c>
      <c r="J50" s="68"/>
    </row>
    <row r="51" ht="32.15" customHeight="1" spans="1:10">
      <c r="A51" s="39">
        <v>16</v>
      </c>
      <c r="B51" s="40">
        <f>B49+7</f>
        <v>45271</v>
      </c>
      <c r="C51" s="41" t="s">
        <v>26</v>
      </c>
      <c r="D51" s="42" t="s">
        <v>27</v>
      </c>
      <c r="E51" s="41" t="s">
        <v>28</v>
      </c>
      <c r="F51" s="43" t="s">
        <v>83</v>
      </c>
      <c r="G51" s="39" t="s">
        <v>30</v>
      </c>
      <c r="H51" s="39" t="s">
        <v>82</v>
      </c>
      <c r="I51" s="39" t="s">
        <v>61</v>
      </c>
      <c r="J51" s="68"/>
    </row>
    <row r="52" ht="32.15" customHeight="1" spans="1:10">
      <c r="A52" s="39">
        <v>16</v>
      </c>
      <c r="B52" s="40">
        <f>B50+7</f>
        <v>45273</v>
      </c>
      <c r="C52" s="41" t="s">
        <v>34</v>
      </c>
      <c r="D52" s="42" t="s">
        <v>35</v>
      </c>
      <c r="E52" s="41" t="s">
        <v>28</v>
      </c>
      <c r="F52" s="43" t="s">
        <v>83</v>
      </c>
      <c r="G52" s="39" t="s">
        <v>30</v>
      </c>
      <c r="H52" s="39" t="s">
        <v>82</v>
      </c>
      <c r="I52" s="39" t="s">
        <v>61</v>
      </c>
      <c r="J52" s="68"/>
    </row>
    <row r="53" ht="32.15" customHeight="1" spans="1:10">
      <c r="A53" s="39">
        <v>17</v>
      </c>
      <c r="B53" s="40">
        <f t="shared" ref="B53:B56" si="1">B51+7</f>
        <v>45278</v>
      </c>
      <c r="C53" s="41" t="s">
        <v>26</v>
      </c>
      <c r="D53" s="42" t="s">
        <v>27</v>
      </c>
      <c r="E53" s="41" t="s">
        <v>28</v>
      </c>
      <c r="F53" s="43" t="s">
        <v>84</v>
      </c>
      <c r="G53" s="39" t="s">
        <v>30</v>
      </c>
      <c r="H53" s="39" t="s">
        <v>79</v>
      </c>
      <c r="I53" s="39" t="s">
        <v>32</v>
      </c>
      <c r="J53" s="68"/>
    </row>
    <row r="54" ht="32.15" customHeight="1" spans="1:10">
      <c r="A54" s="39">
        <v>17</v>
      </c>
      <c r="B54" s="40">
        <f t="shared" si="1"/>
        <v>45280</v>
      </c>
      <c r="C54" s="41" t="s">
        <v>34</v>
      </c>
      <c r="D54" s="42" t="s">
        <v>35</v>
      </c>
      <c r="E54" s="41" t="s">
        <v>28</v>
      </c>
      <c r="F54" s="43" t="s">
        <v>85</v>
      </c>
      <c r="G54" s="39" t="s">
        <v>30</v>
      </c>
      <c r="H54" s="39" t="s">
        <v>79</v>
      </c>
      <c r="I54" s="39" t="s">
        <v>32</v>
      </c>
      <c r="J54" s="68"/>
    </row>
    <row r="55" ht="32.15" customHeight="1" spans="1:10">
      <c r="A55" s="39">
        <v>18</v>
      </c>
      <c r="B55" s="40">
        <f t="shared" si="1"/>
        <v>45285</v>
      </c>
      <c r="C55" s="41" t="s">
        <v>26</v>
      </c>
      <c r="D55" s="42" t="s">
        <v>27</v>
      </c>
      <c r="E55" s="41" t="s">
        <v>28</v>
      </c>
      <c r="F55" s="43" t="s">
        <v>86</v>
      </c>
      <c r="G55" s="39" t="s">
        <v>30</v>
      </c>
      <c r="H55" s="39" t="s">
        <v>79</v>
      </c>
      <c r="I55" s="39" t="s">
        <v>32</v>
      </c>
      <c r="J55" s="68"/>
    </row>
    <row r="56" ht="32.15" customHeight="1" spans="1:10">
      <c r="A56" s="39">
        <v>18</v>
      </c>
      <c r="B56" s="40">
        <f t="shared" si="1"/>
        <v>45287</v>
      </c>
      <c r="C56" s="41" t="s">
        <v>34</v>
      </c>
      <c r="D56" s="42" t="s">
        <v>35</v>
      </c>
      <c r="E56" s="41" t="s">
        <v>28</v>
      </c>
      <c r="F56" s="43" t="s">
        <v>87</v>
      </c>
      <c r="G56" s="39" t="s">
        <v>30</v>
      </c>
      <c r="H56" s="39" t="s">
        <v>79</v>
      </c>
      <c r="I56" s="39" t="s">
        <v>32</v>
      </c>
      <c r="J56" s="68"/>
    </row>
    <row r="57" ht="25.5" customHeight="1" spans="1:10">
      <c r="A57" s="51" t="s">
        <v>88</v>
      </c>
      <c r="B57" s="52"/>
      <c r="C57" s="53"/>
      <c r="D57" s="53"/>
      <c r="E57" s="53"/>
      <c r="F57" s="51"/>
      <c r="G57" s="54" t="s">
        <v>89</v>
      </c>
      <c r="H57" s="54"/>
      <c r="I57" s="54"/>
      <c r="J57" s="54"/>
    </row>
    <row r="58" ht="25.5" customHeight="1" spans="1:10">
      <c r="A58" s="55"/>
      <c r="B58" s="55"/>
      <c r="C58" s="55"/>
      <c r="D58" s="55"/>
      <c r="E58" s="55"/>
      <c r="F58" s="56"/>
      <c r="G58" s="51" t="s">
        <v>90</v>
      </c>
      <c r="H58" s="56"/>
      <c r="I58" s="56"/>
      <c r="J58" s="56"/>
    </row>
    <row r="59" spans="1:10">
      <c r="A59" s="55"/>
      <c r="B59" s="55"/>
      <c r="C59" s="55"/>
      <c r="D59" s="55"/>
      <c r="E59" s="55"/>
      <c r="F59" s="56"/>
      <c r="G59" s="51"/>
      <c r="H59" s="55"/>
      <c r="I59" s="55"/>
      <c r="J59" s="55"/>
    </row>
    <row r="60" spans="1:10">
      <c r="A60" s="55"/>
      <c r="B60" s="55"/>
      <c r="C60" s="55"/>
      <c r="D60" s="55"/>
      <c r="E60" s="55"/>
      <c r="F60" s="56"/>
      <c r="G60" s="51"/>
      <c r="H60" s="55"/>
      <c r="I60" s="55"/>
      <c r="J60" s="55"/>
    </row>
    <row r="61" spans="1:10">
      <c r="A61" s="55"/>
      <c r="B61" s="55"/>
      <c r="C61" s="55"/>
      <c r="D61" s="55"/>
      <c r="E61" s="55"/>
      <c r="F61" s="56"/>
      <c r="G61" s="51"/>
      <c r="H61" s="55"/>
      <c r="I61" s="55"/>
      <c r="J61" s="55"/>
    </row>
  </sheetData>
  <mergeCells count="12">
    <mergeCell ref="A1:J1"/>
    <mergeCell ref="A2:B2"/>
    <mergeCell ref="C2:F2"/>
    <mergeCell ref="H2:J2"/>
    <mergeCell ref="B5:G5"/>
    <mergeCell ref="C57:E57"/>
    <mergeCell ref="G57:J57"/>
    <mergeCell ref="H58:J58"/>
    <mergeCell ref="A3:A4"/>
    <mergeCell ref="E3:E4"/>
    <mergeCell ref="B3:D4"/>
    <mergeCell ref="F3:G4"/>
  </mergeCells>
  <pageMargins left="0.7" right="0.7" top="0.75" bottom="0.75" header="0.3" footer="0.3"/>
  <pageSetup paperSize="9" scale="92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5"/>
  <sheetViews>
    <sheetView workbookViewId="0">
      <selection activeCell="H5" sqref="H5"/>
    </sheetView>
  </sheetViews>
  <sheetFormatPr defaultColWidth="8.83333333333333" defaultRowHeight="26.15" customHeight="1"/>
  <cols>
    <col min="1" max="1" width="21.5833333333333" style="2" customWidth="1"/>
    <col min="2" max="2" width="11.8333333333333" style="2" customWidth="1"/>
    <col min="3" max="3" width="11.5833333333333" style="2" customWidth="1"/>
    <col min="4" max="4" width="13.5" style="2" customWidth="1"/>
    <col min="5" max="5" width="14.5" style="2" customWidth="1"/>
    <col min="6" max="6" width="39.0833333333333" style="2" customWidth="1"/>
    <col min="7" max="7" width="22.5833333333333" style="2" customWidth="1"/>
    <col min="8" max="16384" width="8.83333333333333" style="2"/>
  </cols>
  <sheetData>
    <row r="1" s="1" customFormat="1" ht="42.75" customHeight="1" spans="1:9">
      <c r="A1" s="3" t="s">
        <v>91</v>
      </c>
      <c r="B1" s="3"/>
      <c r="C1" s="3"/>
      <c r="D1" s="3"/>
      <c r="E1" s="3"/>
      <c r="F1" s="3"/>
      <c r="G1" s="3"/>
      <c r="H1" s="3"/>
      <c r="I1" s="3"/>
    </row>
    <row r="2" customHeight="1" spans="1:9">
      <c r="A2" s="4" t="s">
        <v>92</v>
      </c>
      <c r="B2" s="4" t="s">
        <v>93</v>
      </c>
      <c r="C2" s="4" t="s">
        <v>94</v>
      </c>
      <c r="D2" s="4" t="s">
        <v>95</v>
      </c>
      <c r="E2" s="5" t="s">
        <v>96</v>
      </c>
      <c r="F2" s="4"/>
      <c r="G2" s="4"/>
      <c r="H2" s="4"/>
      <c r="I2" s="4"/>
    </row>
    <row r="3" customHeight="1" spans="1:9">
      <c r="A3" s="4"/>
      <c r="B3" s="4"/>
      <c r="C3" s="4"/>
      <c r="D3" s="4"/>
      <c r="E3" s="5"/>
      <c r="F3" s="6" t="s">
        <v>97</v>
      </c>
      <c r="G3" s="4" t="s">
        <v>98</v>
      </c>
      <c r="H3" s="5" t="s">
        <v>99</v>
      </c>
      <c r="I3" s="5" t="s">
        <v>100</v>
      </c>
    </row>
    <row r="4" customHeight="1" spans="1:9">
      <c r="A4" s="7" t="s">
        <v>101</v>
      </c>
      <c r="B4" s="7"/>
      <c r="C4" s="7" t="s">
        <v>31</v>
      </c>
      <c r="D4" s="7" t="s">
        <v>32</v>
      </c>
      <c r="E4" s="7"/>
      <c r="F4" s="72" t="s">
        <v>102</v>
      </c>
      <c r="G4" s="7" t="s">
        <v>103</v>
      </c>
      <c r="H4" s="7">
        <v>32</v>
      </c>
      <c r="I4" s="7"/>
    </row>
    <row r="5" customHeight="1" spans="1:9">
      <c r="A5" s="7" t="s">
        <v>101</v>
      </c>
      <c r="B5" s="7"/>
      <c r="C5" s="7" t="s">
        <v>60</v>
      </c>
      <c r="D5" s="7" t="s">
        <v>61</v>
      </c>
      <c r="E5" s="7"/>
      <c r="F5" s="72" t="s">
        <v>102</v>
      </c>
      <c r="G5" s="7" t="s">
        <v>103</v>
      </c>
      <c r="H5" s="7">
        <v>16</v>
      </c>
      <c r="I5" s="8"/>
    </row>
    <row r="6" customHeight="1" spans="1:9">
      <c r="A6" s="7" t="s">
        <v>101</v>
      </c>
      <c r="B6" s="7"/>
      <c r="C6" s="7" t="s">
        <v>70</v>
      </c>
      <c r="D6" s="7" t="s">
        <v>32</v>
      </c>
      <c r="E6" s="7"/>
      <c r="F6" s="72" t="s">
        <v>102</v>
      </c>
      <c r="G6" s="7" t="s">
        <v>103</v>
      </c>
      <c r="H6" s="7">
        <v>18</v>
      </c>
      <c r="I6" s="8"/>
    </row>
    <row r="7" customHeight="1" spans="1:9">
      <c r="A7" s="7" t="s">
        <v>101</v>
      </c>
      <c r="B7" s="7"/>
      <c r="C7" s="7" t="s">
        <v>79</v>
      </c>
      <c r="D7" s="7" t="s">
        <v>32</v>
      </c>
      <c r="E7" s="7"/>
      <c r="F7" s="72" t="s">
        <v>102</v>
      </c>
      <c r="G7" s="7" t="s">
        <v>103</v>
      </c>
      <c r="H7" s="7">
        <v>14</v>
      </c>
      <c r="I7" s="8"/>
    </row>
    <row r="8" customHeight="1" spans="1:9">
      <c r="A8" s="7" t="s">
        <v>101</v>
      </c>
      <c r="B8" s="7"/>
      <c r="C8" s="7" t="s">
        <v>82</v>
      </c>
      <c r="D8" s="7" t="s">
        <v>61</v>
      </c>
      <c r="E8" s="7"/>
      <c r="F8" s="72" t="s">
        <v>102</v>
      </c>
      <c r="G8" s="7" t="s">
        <v>103</v>
      </c>
      <c r="H8" s="7">
        <v>10</v>
      </c>
      <c r="I8" s="8"/>
    </row>
    <row r="9" customHeight="1" spans="1:9">
      <c r="A9" s="8"/>
      <c r="B9" s="8"/>
      <c r="C9" s="8"/>
      <c r="D9" s="8"/>
      <c r="E9" s="8"/>
      <c r="F9" s="8"/>
      <c r="G9" s="8"/>
      <c r="H9" s="7">
        <f>SUM(H4:H8)</f>
        <v>90</v>
      </c>
      <c r="I9" s="8"/>
    </row>
    <row r="10" customHeight="1" spans="1:9">
      <c r="A10" s="8"/>
      <c r="B10" s="8"/>
      <c r="C10" s="8"/>
      <c r="D10" s="8"/>
      <c r="E10" s="8"/>
      <c r="F10" s="8"/>
      <c r="G10" s="8"/>
      <c r="H10" s="8"/>
      <c r="I10" s="8"/>
    </row>
    <row r="11" customHeight="1" spans="1:9">
      <c r="A11" s="8"/>
      <c r="B11" s="8"/>
      <c r="C11" s="8"/>
      <c r="D11" s="8"/>
      <c r="E11" s="8"/>
      <c r="F11" s="8"/>
      <c r="G11" s="8"/>
      <c r="H11" s="8"/>
      <c r="I11" s="8"/>
    </row>
    <row r="12" customHeight="1" spans="1:9">
      <c r="A12" s="8"/>
      <c r="B12" s="8"/>
      <c r="C12" s="8"/>
      <c r="D12" s="8"/>
      <c r="E12" s="8"/>
      <c r="F12" s="8"/>
      <c r="G12" s="8"/>
      <c r="H12" s="8"/>
      <c r="I12" s="8"/>
    </row>
    <row r="13" customHeight="1" spans="1:9">
      <c r="A13" s="8"/>
      <c r="B13" s="8"/>
      <c r="C13" s="8"/>
      <c r="D13" s="8"/>
      <c r="E13" s="8"/>
      <c r="F13" s="8"/>
      <c r="G13" s="8"/>
      <c r="H13" s="8"/>
      <c r="I13" s="8"/>
    </row>
    <row r="14" customHeight="1" spans="1:9">
      <c r="A14" s="8"/>
      <c r="B14" s="8"/>
      <c r="C14" s="8"/>
      <c r="D14" s="8"/>
      <c r="E14" s="8"/>
      <c r="F14" s="8"/>
      <c r="G14" s="8"/>
      <c r="H14" s="8"/>
      <c r="I14" s="8"/>
    </row>
    <row r="15" customHeight="1" spans="1:9">
      <c r="A15" s="8"/>
      <c r="B15" s="8"/>
      <c r="C15" s="8"/>
      <c r="D15" s="8"/>
      <c r="E15" s="8"/>
      <c r="F15" s="8"/>
      <c r="G15" s="8"/>
      <c r="H15" s="8"/>
      <c r="I15" s="8"/>
    </row>
  </sheetData>
  <mergeCells count="7">
    <mergeCell ref="A1:I1"/>
    <mergeCell ref="F2:I2"/>
    <mergeCell ref="A2:A3"/>
    <mergeCell ref="B2:B3"/>
    <mergeCell ref="C2:C3"/>
    <mergeCell ref="D2:D3"/>
    <mergeCell ref="E2:E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教学日历模板</vt:lpstr>
      <vt:lpstr>教师为本科生上课工作量统计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sudani</dc:creator>
  <cp:lastModifiedBy>wenhong</cp:lastModifiedBy>
  <dcterms:created xsi:type="dcterms:W3CDTF">2020-05-12T02:01:00Z</dcterms:created>
  <cp:lastPrinted>2020-05-12T06:08:00Z</cp:lastPrinted>
  <dcterms:modified xsi:type="dcterms:W3CDTF">2023-06-29T01:53:05Z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5D0D82AF04634A69AFC6B94B67202B05_13</vt:lpwstr>
  </property>
  <property fmtid="{D5CDD505-2E9C-101B-9397-08002B2CF9AE}" pid="3" name="KSOProductBuildVer">
    <vt:lpwstr>2052-11.1.0.14036</vt:lpwstr>
  </property>
</Properties>
</file>